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576" windowHeight="10428"/>
  </bookViews>
  <sheets>
    <sheet name="PL" sheetId="1" r:id="rId1"/>
  </sheets>
  <definedNames>
    <definedName name="OLE_LINK1" localSheetId="0">PL!#REF!</definedName>
    <definedName name="_xlnm.Print_Titles" localSheetId="0">PL!$5:$5</definedName>
  </definedName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47" i="1"/>
  <c r="D48"/>
  <c r="F33" l="1"/>
  <c r="F18" l="1"/>
  <c r="F16" l="1"/>
  <c r="F17"/>
  <c r="F19"/>
  <c r="F20"/>
  <c r="F15" l="1"/>
  <c r="F32"/>
  <c r="F34"/>
  <c r="F31"/>
  <c r="F30" l="1"/>
  <c r="F38"/>
  <c r="F41" l="1"/>
  <c r="F28" l="1"/>
  <c r="F37" l="1"/>
  <c r="F36"/>
  <c r="F40"/>
  <c r="F39" s="1"/>
  <c r="F24"/>
  <c r="F25"/>
  <c r="F26"/>
  <c r="F27"/>
  <c r="F23"/>
  <c r="F9"/>
  <c r="F10"/>
  <c r="F11"/>
  <c r="F12"/>
  <c r="F13"/>
  <c r="F8"/>
  <c r="F35" l="1"/>
  <c r="F29" s="1"/>
  <c r="F22"/>
  <c r="F7"/>
  <c r="E6" s="1"/>
  <c r="F6" s="1"/>
  <c r="F21" l="1"/>
  <c r="F14" s="1"/>
  <c r="F42" s="1"/>
  <c r="D49" l="1"/>
</calcChain>
</file>

<file path=xl/sharedStrings.xml><?xml version="1.0" encoding="utf-8"?>
<sst xmlns="http://schemas.openxmlformats.org/spreadsheetml/2006/main" count="89" uniqueCount="72">
  <si>
    <t>STT</t>
  </si>
  <si>
    <t>Nội dung</t>
  </si>
  <si>
    <t>ĐVT</t>
  </si>
  <si>
    <t>Số lượng</t>
  </si>
  <si>
    <t>I</t>
  </si>
  <si>
    <t>Tiền ăn cho học viên</t>
  </si>
  <si>
    <t>Bỗi dưỡng giảng viên</t>
  </si>
  <si>
    <t>Thuê Hội trường, khánh tiết</t>
  </si>
  <si>
    <t>Tài liệu cho học viên</t>
  </si>
  <si>
    <t>Phục vụ</t>
  </si>
  <si>
    <t>Người/ngày</t>
  </si>
  <si>
    <t>Ngày</t>
  </si>
  <si>
    <t>Bộ</t>
  </si>
  <si>
    <t>Mẫu</t>
  </si>
  <si>
    <t>COD</t>
  </si>
  <si>
    <t>NO2-</t>
  </si>
  <si>
    <t>TSS</t>
  </si>
  <si>
    <t>Chỉ tiêu</t>
  </si>
  <si>
    <t>Chi phí cho 01 hội thảo 
(30 người/hội thảo)</t>
  </si>
  <si>
    <r>
      <t>NH</t>
    </r>
    <r>
      <rPr>
        <vertAlign val="subscript"/>
        <sz val="12"/>
        <rFont val="Times New Roman"/>
        <family val="1"/>
      </rPr>
      <t>4</t>
    </r>
    <r>
      <rPr>
        <vertAlign val="superscript"/>
        <sz val="12"/>
        <rFont val="Times New Roman"/>
        <family val="1"/>
      </rPr>
      <t>+</t>
    </r>
  </si>
  <si>
    <t>II</t>
  </si>
  <si>
    <t>III</t>
  </si>
  <si>
    <t>Dụng cụ đựng mẫu và bảo quản mẫu</t>
  </si>
  <si>
    <t>Cái</t>
  </si>
  <si>
    <t>Dụng cụ thu mẫu ở các tầng nước</t>
  </si>
  <si>
    <t>Chuyến</t>
  </si>
  <si>
    <t>Đồng/năm</t>
  </si>
  <si>
    <t>IV</t>
  </si>
  <si>
    <t>Công</t>
  </si>
  <si>
    <t>Chi khác</t>
  </si>
  <si>
    <t>Kinh phí thu mẫu</t>
  </si>
  <si>
    <t>Tổng cộng (I+II+III+IV)</t>
  </si>
  <si>
    <t>Khái toán kinh phí</t>
  </si>
  <si>
    <t>pH (5 bộ/năm x 5 năm)</t>
  </si>
  <si>
    <t>DO (5 bộ/năm x 5 năm)</t>
  </si>
  <si>
    <r>
      <t>H</t>
    </r>
    <r>
      <rPr>
        <vertAlign val="subscript"/>
        <sz val="12"/>
        <color theme="1"/>
        <rFont val="Times New Roman"/>
        <family val="1"/>
      </rPr>
      <t>2</t>
    </r>
    <r>
      <rPr>
        <sz val="12"/>
        <color theme="1"/>
        <rFont val="Times New Roman"/>
        <family val="1"/>
      </rPr>
      <t>S (5 bộ/năm x 5 năm)</t>
    </r>
  </si>
  <si>
    <t>Máy đo pH</t>
  </si>
  <si>
    <t>Máy đo ôxy</t>
  </si>
  <si>
    <t>Máy đo H2S</t>
  </si>
  <si>
    <t>Chiếc</t>
  </si>
  <si>
    <t>Dự phòng QT đột xuất (10%)</t>
  </si>
  <si>
    <t>2.1</t>
  </si>
  <si>
    <t>2.2</t>
  </si>
  <si>
    <t>2.3</t>
  </si>
  <si>
    <t xml:space="preserve"> Đơn giá 
(1.000 đ)</t>
  </si>
  <si>
    <t>Thành tiền 
(1.000 đ)</t>
  </si>
  <si>
    <r>
      <t xml:space="preserve">Chai đựng mẫu 
</t>
    </r>
    <r>
      <rPr>
        <i/>
        <sz val="12"/>
        <color theme="1"/>
        <rFont val="Times New Roman"/>
        <family val="1"/>
      </rPr>
      <t>(34 chai/lần x 6 lần/năm x 5 năm)</t>
    </r>
  </si>
  <si>
    <r>
      <t xml:space="preserve">Bút lông dầu viết mẫu
</t>
    </r>
    <r>
      <rPr>
        <i/>
        <sz val="12"/>
        <color theme="1"/>
        <rFont val="Times New Roman"/>
        <family val="1"/>
      </rPr>
      <t>(5 cái/năm x 5 năm)</t>
    </r>
  </si>
  <si>
    <r>
      <t xml:space="preserve">Thuê xe thu mẫu và chuyển mẫu 
</t>
    </r>
    <r>
      <rPr>
        <i/>
        <sz val="12"/>
        <color theme="1"/>
        <rFont val="Times New Roman"/>
        <family val="1"/>
      </rPr>
      <t>(01 chuyến/lần x 6 lần/năm x 5 năm)</t>
    </r>
  </si>
  <si>
    <r>
      <t xml:space="preserve">Công đi lấy mẫu
</t>
    </r>
    <r>
      <rPr>
        <i/>
        <sz val="12"/>
        <color theme="1"/>
        <rFont val="Times New Roman"/>
        <family val="1"/>
      </rPr>
      <t>(4 công/12 vùng x 6 lần/năm x 5 năm)</t>
    </r>
  </si>
  <si>
    <t>Văn phòng phẩm, quản lý, báo cáo….</t>
  </si>
  <si>
    <t>Kinh phí thực hiện cho từng năm:</t>
  </si>
  <si>
    <r>
      <t xml:space="preserve">Hội nghị tập huấn, phổ biến kiến thức  </t>
    </r>
    <r>
      <rPr>
        <b/>
        <i/>
        <sz val="12"/>
        <color theme="1"/>
        <rFont val="Times New Roman"/>
        <family val="1"/>
      </rPr>
      <t>(9 cuộc/năm x 5 năm)</t>
    </r>
  </si>
  <si>
    <t>Lớp</t>
  </si>
  <si>
    <t>Nước uống</t>
  </si>
  <si>
    <t>Bộ đo nhanh môi trường</t>
  </si>
  <si>
    <t xml:space="preserve">Thiết bị </t>
  </si>
  <si>
    <t>Đĩa Secchi</t>
  </si>
  <si>
    <t>Phân tích các chỉ tiêu</t>
  </si>
  <si>
    <t>Mua trang thiết bị</t>
  </si>
  <si>
    <r>
      <t xml:space="preserve">Thùng đựng mẫu </t>
    </r>
    <r>
      <rPr>
        <i/>
        <sz val="12"/>
        <color theme="1"/>
        <rFont val="Times New Roman"/>
        <family val="1"/>
      </rPr>
      <t>(10 thùng/5năm)</t>
    </r>
  </si>
  <si>
    <t>Năm 2021:</t>
  </si>
  <si>
    <t>Năm 2022:</t>
  </si>
  <si>
    <t>Năm 2023:</t>
  </si>
  <si>
    <t>Năm 2024:</t>
  </si>
  <si>
    <t>Năm 2025:</t>
  </si>
  <si>
    <t>Quan trắc, cảnh báo môi trường trong nuôi trồng thủy sản trên địa bàn tỉnh giai đoạn 2021-2025</t>
  </si>
  <si>
    <t xml:space="preserve"> Phân lập và giám định vi khuẩn Streptococcus spp</t>
  </si>
  <si>
    <t>Làm tròn</t>
  </si>
  <si>
    <t>Bằng chữ: Hai tỷ ba trăm triệu đồng./.</t>
  </si>
  <si>
    <r>
      <t xml:space="preserve">Thu mẫu kiểm soát chất lượng và cảnh báo môi trường
trong NTTS </t>
    </r>
    <r>
      <rPr>
        <i/>
        <sz val="12"/>
        <color theme="1"/>
        <rFont val="Times New Roman"/>
        <family val="1"/>
      </rPr>
      <t>(34 mẫu/12 vùng/1ần x 6 lần/năm x 5 năm)</t>
    </r>
  </si>
  <si>
    <t>(Kèm theo Quyết định số: 2592/QĐ-UBND ngày 15 tháng 10 năm 2020 của UBND tỉnh Vĩnh Phúc)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</si>
</sst>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sz val="12"/>
      <name val="Times New Roman"/>
      <family val="1"/>
    </font>
    <font>
      <vertAlign val="subscript"/>
      <sz val="12"/>
      <name val="Times New Roman"/>
      <family val="1"/>
    </font>
    <font>
      <vertAlign val="superscript"/>
      <sz val="12"/>
      <name val="Times New Roman"/>
      <family val="1"/>
    </font>
    <font>
      <vertAlign val="subscript"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1" xfId="0" applyFont="1" applyBorder="1"/>
    <xf numFmtId="0" fontId="2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164" fontId="1" fillId="0" borderId="0" xfId="0" applyNumberFormat="1" applyFont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3" fontId="1" fillId="0" borderId="0" xfId="0" applyNumberFormat="1" applyFont="1" applyAlignment="1">
      <alignment horizontal="center"/>
    </xf>
    <xf numFmtId="3" fontId="2" fillId="0" borderId="1" xfId="0" applyNumberFormat="1" applyFont="1" applyBorder="1" applyAlignment="1">
      <alignment horizontal="center"/>
    </xf>
    <xf numFmtId="3" fontId="1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3" fontId="4" fillId="0" borderId="1" xfId="0" applyNumberFormat="1" applyFont="1" applyBorder="1" applyAlignment="1">
      <alignment horizontal="center"/>
    </xf>
    <xf numFmtId="0" fontId="4" fillId="0" borderId="0" xfId="0" applyFont="1"/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3" fontId="2" fillId="0" borderId="1" xfId="0" applyNumberFormat="1" applyFont="1" applyBorder="1" applyAlignment="1">
      <alignment horizontal="center" wrapText="1"/>
    </xf>
    <xf numFmtId="0" fontId="2" fillId="0" borderId="0" xfId="0" applyFont="1" applyAlignment="1">
      <alignment wrapText="1"/>
    </xf>
    <xf numFmtId="0" fontId="4" fillId="0" borderId="1" xfId="0" applyFont="1" applyBorder="1" applyAlignment="1">
      <alignment wrapText="1"/>
    </xf>
    <xf numFmtId="164" fontId="4" fillId="0" borderId="1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center" wrapText="1"/>
    </xf>
    <xf numFmtId="0" fontId="4" fillId="0" borderId="0" xfId="0" applyFont="1" applyAlignment="1"/>
    <xf numFmtId="3" fontId="4" fillId="0" borderId="0" xfId="0" applyNumberFormat="1" applyFont="1" applyAlignment="1">
      <alignment horizontal="center"/>
    </xf>
    <xf numFmtId="164" fontId="1" fillId="0" borderId="0" xfId="0" applyNumberFormat="1" applyFont="1"/>
    <xf numFmtId="9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justify" vertical="center"/>
    </xf>
    <xf numFmtId="0" fontId="5" fillId="0" borderId="1" xfId="0" applyFont="1" applyBorder="1"/>
    <xf numFmtId="0" fontId="2" fillId="0" borderId="1" xfId="0" applyFont="1" applyBorder="1" applyAlignment="1">
      <alignment horizontal="center"/>
    </xf>
    <xf numFmtId="3" fontId="2" fillId="0" borderId="1" xfId="0" applyNumberFormat="1" applyFont="1" applyBorder="1"/>
    <xf numFmtId="0" fontId="2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3" fontId="2" fillId="0" borderId="0" xfId="0" applyNumberFormat="1" applyFont="1"/>
    <xf numFmtId="0" fontId="1" fillId="0" borderId="0" xfId="0" applyFont="1" applyAlignment="1">
      <alignment horizontal="right"/>
    </xf>
    <xf numFmtId="3" fontId="2" fillId="0" borderId="0" xfId="0" applyNumberFormat="1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1"/>
  <sheetViews>
    <sheetView tabSelected="1" workbookViewId="0">
      <pane ySplit="5" topLeftCell="A6" activePane="bottomLeft" state="frozen"/>
      <selection pane="bottomLeft" activeCell="B11" sqref="B11"/>
    </sheetView>
  </sheetViews>
  <sheetFormatPr defaultColWidth="9.109375" defaultRowHeight="15.6"/>
  <cols>
    <col min="1" max="1" width="6.44140625" style="5" customWidth="1"/>
    <col min="2" max="2" width="70.88671875" style="1" customWidth="1"/>
    <col min="3" max="3" width="13" style="5" customWidth="1"/>
    <col min="4" max="4" width="15.88671875" style="10" customWidth="1"/>
    <col min="5" max="5" width="15.109375" style="7" customWidth="1"/>
    <col min="6" max="6" width="19" style="10" customWidth="1"/>
    <col min="7" max="7" width="10.109375" style="1" bestFit="1" customWidth="1"/>
    <col min="8" max="16384" width="9.109375" style="1"/>
  </cols>
  <sheetData>
    <row r="1" spans="1:7" s="4" customFormat="1">
      <c r="A1" s="40" t="s">
        <v>32</v>
      </c>
      <c r="B1" s="40"/>
      <c r="C1" s="40"/>
      <c r="D1" s="40"/>
      <c r="E1" s="40"/>
      <c r="F1" s="40"/>
    </row>
    <row r="2" spans="1:7" s="4" customFormat="1" ht="19.2" customHeight="1">
      <c r="A2" s="40" t="s">
        <v>66</v>
      </c>
      <c r="B2" s="40"/>
      <c r="C2" s="40"/>
      <c r="D2" s="40"/>
      <c r="E2" s="40"/>
      <c r="F2" s="40"/>
    </row>
    <row r="3" spans="1:7" s="4" customFormat="1" ht="18" customHeight="1">
      <c r="A3" s="42" t="s">
        <v>71</v>
      </c>
      <c r="B3" s="40"/>
      <c r="C3" s="40"/>
      <c r="D3" s="40"/>
      <c r="E3" s="40"/>
      <c r="F3" s="40"/>
    </row>
    <row r="4" spans="1:7" ht="9" customHeight="1"/>
    <row r="5" spans="1:7" s="35" customFormat="1" ht="32.25" customHeight="1">
      <c r="A5" s="32" t="s">
        <v>0</v>
      </c>
      <c r="B5" s="32" t="s">
        <v>1</v>
      </c>
      <c r="C5" s="32" t="s">
        <v>2</v>
      </c>
      <c r="D5" s="33" t="s">
        <v>3</v>
      </c>
      <c r="E5" s="34" t="s">
        <v>44</v>
      </c>
      <c r="F5" s="33" t="s">
        <v>45</v>
      </c>
    </row>
    <row r="6" spans="1:7" s="4" customFormat="1" ht="24.9" customHeight="1">
      <c r="A6" s="30" t="s">
        <v>4</v>
      </c>
      <c r="B6" s="3" t="s">
        <v>52</v>
      </c>
      <c r="C6" s="30" t="s">
        <v>53</v>
      </c>
      <c r="D6" s="11">
        <v>45</v>
      </c>
      <c r="E6" s="8">
        <f>F7</f>
        <v>5850</v>
      </c>
      <c r="F6" s="11">
        <f>E6*D6</f>
        <v>263250</v>
      </c>
    </row>
    <row r="7" spans="1:7" s="15" customFormat="1" ht="34.5" customHeight="1">
      <c r="A7" s="13"/>
      <c r="B7" s="21" t="s">
        <v>18</v>
      </c>
      <c r="C7" s="13"/>
      <c r="D7" s="14"/>
      <c r="E7" s="22"/>
      <c r="F7" s="14">
        <f>SUM(F8:F13)</f>
        <v>5850</v>
      </c>
    </row>
    <row r="8" spans="1:7" ht="18" customHeight="1">
      <c r="A8" s="6"/>
      <c r="B8" s="2" t="s">
        <v>5</v>
      </c>
      <c r="C8" s="6" t="s">
        <v>10</v>
      </c>
      <c r="D8" s="12">
        <v>30</v>
      </c>
      <c r="E8" s="9">
        <v>100</v>
      </c>
      <c r="F8" s="12">
        <f>E8*D8</f>
        <v>3000</v>
      </c>
    </row>
    <row r="9" spans="1:7" ht="18" customHeight="1">
      <c r="A9" s="6"/>
      <c r="B9" s="2" t="s">
        <v>54</v>
      </c>
      <c r="C9" s="6" t="s">
        <v>10</v>
      </c>
      <c r="D9" s="12">
        <v>30</v>
      </c>
      <c r="E9" s="9">
        <v>20</v>
      </c>
      <c r="F9" s="12">
        <f t="shared" ref="F9:F13" si="0">E9*D9</f>
        <v>600</v>
      </c>
    </row>
    <row r="10" spans="1:7" ht="18" customHeight="1">
      <c r="A10" s="6"/>
      <c r="B10" s="2" t="s">
        <v>6</v>
      </c>
      <c r="C10" s="6" t="s">
        <v>10</v>
      </c>
      <c r="D10" s="12">
        <v>1</v>
      </c>
      <c r="E10" s="9">
        <v>1000</v>
      </c>
      <c r="F10" s="12">
        <f t="shared" si="0"/>
        <v>1000</v>
      </c>
    </row>
    <row r="11" spans="1:7" ht="18" customHeight="1">
      <c r="A11" s="6"/>
      <c r="B11" s="2" t="s">
        <v>7</v>
      </c>
      <c r="C11" s="6" t="s">
        <v>11</v>
      </c>
      <c r="D11" s="12">
        <v>1</v>
      </c>
      <c r="E11" s="9">
        <v>500</v>
      </c>
      <c r="F11" s="12">
        <f t="shared" si="0"/>
        <v>500</v>
      </c>
    </row>
    <row r="12" spans="1:7" ht="18" customHeight="1">
      <c r="A12" s="6"/>
      <c r="B12" s="2" t="s">
        <v>8</v>
      </c>
      <c r="C12" s="6" t="s">
        <v>12</v>
      </c>
      <c r="D12" s="12">
        <v>30</v>
      </c>
      <c r="E12" s="9">
        <v>20</v>
      </c>
      <c r="F12" s="12">
        <f t="shared" si="0"/>
        <v>600</v>
      </c>
    </row>
    <row r="13" spans="1:7" ht="18" customHeight="1">
      <c r="A13" s="6"/>
      <c r="B13" s="2" t="s">
        <v>9</v>
      </c>
      <c r="C13" s="6" t="s">
        <v>10</v>
      </c>
      <c r="D13" s="12">
        <v>1</v>
      </c>
      <c r="E13" s="9">
        <v>150</v>
      </c>
      <c r="F13" s="12">
        <f t="shared" si="0"/>
        <v>150</v>
      </c>
    </row>
    <row r="14" spans="1:7" s="20" customFormat="1" ht="32.4" customHeight="1">
      <c r="A14" s="17" t="s">
        <v>20</v>
      </c>
      <c r="B14" s="18" t="s">
        <v>70</v>
      </c>
      <c r="C14" s="17" t="s">
        <v>13</v>
      </c>
      <c r="D14" s="19">
        <v>1020</v>
      </c>
      <c r="E14" s="23"/>
      <c r="F14" s="19">
        <f>F15+F21</f>
        <v>1794664</v>
      </c>
    </row>
    <row r="15" spans="1:7" s="20" customFormat="1" ht="18" customHeight="1">
      <c r="A15" s="17">
        <v>1</v>
      </c>
      <c r="B15" s="18" t="s">
        <v>58</v>
      </c>
      <c r="C15" s="17"/>
      <c r="D15" s="19"/>
      <c r="E15" s="23"/>
      <c r="F15" s="19">
        <f>SUM(F16:F20)</f>
        <v>1706664</v>
      </c>
    </row>
    <row r="16" spans="1:7" ht="18" customHeight="1">
      <c r="A16" s="6"/>
      <c r="B16" s="2" t="s">
        <v>14</v>
      </c>
      <c r="C16" s="6" t="s">
        <v>17</v>
      </c>
      <c r="D16" s="12">
        <v>1020</v>
      </c>
      <c r="E16" s="9">
        <v>345.8</v>
      </c>
      <c r="F16" s="12">
        <f>E16*D16</f>
        <v>352716</v>
      </c>
      <c r="G16" s="26"/>
    </row>
    <row r="17" spans="1:7" ht="18" customHeight="1">
      <c r="A17" s="6"/>
      <c r="B17" s="2" t="s">
        <v>15</v>
      </c>
      <c r="C17" s="6" t="s">
        <v>17</v>
      </c>
      <c r="D17" s="12">
        <v>1020</v>
      </c>
      <c r="E17" s="9">
        <v>431.2</v>
      </c>
      <c r="F17" s="12">
        <f t="shared" ref="F17" si="1">E17*D17</f>
        <v>439824</v>
      </c>
    </row>
    <row r="18" spans="1:7" ht="18" customHeight="1">
      <c r="A18" s="6"/>
      <c r="B18" s="29" t="s">
        <v>19</v>
      </c>
      <c r="C18" s="6" t="s">
        <v>17</v>
      </c>
      <c r="D18" s="12">
        <v>1020</v>
      </c>
      <c r="E18" s="9">
        <v>276.7</v>
      </c>
      <c r="F18" s="12">
        <f>E18*D18</f>
        <v>282234</v>
      </c>
    </row>
    <row r="19" spans="1:7" ht="18" customHeight="1">
      <c r="A19" s="6"/>
      <c r="B19" s="2" t="s">
        <v>16</v>
      </c>
      <c r="C19" s="6" t="s">
        <v>17</v>
      </c>
      <c r="D19" s="12">
        <v>1020</v>
      </c>
      <c r="E19" s="9">
        <v>199.5</v>
      </c>
      <c r="F19" s="12">
        <f>E19*D19</f>
        <v>203490</v>
      </c>
    </row>
    <row r="20" spans="1:7" ht="18" customHeight="1">
      <c r="A20" s="6"/>
      <c r="B20" s="2" t="s">
        <v>67</v>
      </c>
      <c r="C20" s="6" t="s">
        <v>17</v>
      </c>
      <c r="D20" s="12">
        <v>1020</v>
      </c>
      <c r="E20" s="9">
        <v>420</v>
      </c>
      <c r="F20" s="12">
        <f t="shared" ref="F20" si="2">E20*D20</f>
        <v>428400</v>
      </c>
    </row>
    <row r="21" spans="1:7" s="4" customFormat="1" ht="18" customHeight="1">
      <c r="A21" s="30">
        <v>2</v>
      </c>
      <c r="B21" s="3" t="s">
        <v>30</v>
      </c>
      <c r="C21" s="30"/>
      <c r="D21" s="11"/>
      <c r="E21" s="8"/>
      <c r="F21" s="11">
        <f>F22+F27+F28+F35</f>
        <v>88000</v>
      </c>
      <c r="G21" s="36"/>
    </row>
    <row r="22" spans="1:7" s="4" customFormat="1" ht="18" customHeight="1">
      <c r="A22" s="30" t="s">
        <v>41</v>
      </c>
      <c r="B22" s="3" t="s">
        <v>22</v>
      </c>
      <c r="C22" s="30"/>
      <c r="D22" s="11"/>
      <c r="E22" s="8"/>
      <c r="F22" s="11">
        <f>SUM(F23:F26)</f>
        <v>12750</v>
      </c>
    </row>
    <row r="23" spans="1:7" ht="32.25" customHeight="1">
      <c r="A23" s="6"/>
      <c r="B23" s="16" t="s">
        <v>46</v>
      </c>
      <c r="C23" s="6" t="s">
        <v>23</v>
      </c>
      <c r="D23" s="12">
        <v>1020</v>
      </c>
      <c r="E23" s="9">
        <v>5</v>
      </c>
      <c r="F23" s="12">
        <f>E23*D23</f>
        <v>5100</v>
      </c>
    </row>
    <row r="24" spans="1:7" ht="30" customHeight="1">
      <c r="A24" s="6"/>
      <c r="B24" s="16" t="s">
        <v>47</v>
      </c>
      <c r="C24" s="6" t="s">
        <v>23</v>
      </c>
      <c r="D24" s="12">
        <v>25</v>
      </c>
      <c r="E24" s="9">
        <v>10</v>
      </c>
      <c r="F24" s="12">
        <f t="shared" ref="F24:F28" si="3">E24*D24</f>
        <v>250</v>
      </c>
    </row>
    <row r="25" spans="1:7" ht="18" customHeight="1">
      <c r="A25" s="6"/>
      <c r="B25" s="16" t="s">
        <v>60</v>
      </c>
      <c r="C25" s="6" t="s">
        <v>23</v>
      </c>
      <c r="D25" s="12">
        <v>10</v>
      </c>
      <c r="E25" s="9">
        <v>500</v>
      </c>
      <c r="F25" s="12">
        <f t="shared" si="3"/>
        <v>5000</v>
      </c>
    </row>
    <row r="26" spans="1:7" ht="18" customHeight="1">
      <c r="A26" s="6"/>
      <c r="B26" s="2" t="s">
        <v>24</v>
      </c>
      <c r="C26" s="6" t="s">
        <v>23</v>
      </c>
      <c r="D26" s="12">
        <v>3</v>
      </c>
      <c r="E26" s="9">
        <v>800</v>
      </c>
      <c r="F26" s="12">
        <f t="shared" si="3"/>
        <v>2400</v>
      </c>
    </row>
    <row r="27" spans="1:7" s="4" customFormat="1" ht="30" customHeight="1">
      <c r="A27" s="30" t="s">
        <v>42</v>
      </c>
      <c r="B27" s="18" t="s">
        <v>48</v>
      </c>
      <c r="C27" s="30" t="s">
        <v>25</v>
      </c>
      <c r="D27" s="11">
        <v>30</v>
      </c>
      <c r="E27" s="8">
        <v>1500</v>
      </c>
      <c r="F27" s="11">
        <f t="shared" si="3"/>
        <v>45000</v>
      </c>
    </row>
    <row r="28" spans="1:7" s="4" customFormat="1" ht="29.25" customHeight="1">
      <c r="A28" s="30" t="s">
        <v>43</v>
      </c>
      <c r="B28" s="18" t="s">
        <v>49</v>
      </c>
      <c r="C28" s="30" t="s">
        <v>28</v>
      </c>
      <c r="D28" s="11">
        <v>120</v>
      </c>
      <c r="E28" s="8">
        <v>150</v>
      </c>
      <c r="F28" s="11">
        <f t="shared" si="3"/>
        <v>18000</v>
      </c>
    </row>
    <row r="29" spans="1:7" s="4" customFormat="1" ht="18" customHeight="1">
      <c r="A29" s="30" t="s">
        <v>21</v>
      </c>
      <c r="B29" s="18" t="s">
        <v>59</v>
      </c>
      <c r="C29" s="30"/>
      <c r="D29" s="11"/>
      <c r="E29" s="8"/>
      <c r="F29" s="11">
        <f>F30+F35</f>
        <v>42750</v>
      </c>
    </row>
    <row r="30" spans="1:7" s="4" customFormat="1" ht="18" customHeight="1">
      <c r="A30" s="30">
        <v>1</v>
      </c>
      <c r="B30" s="18" t="s">
        <v>56</v>
      </c>
      <c r="C30" s="30"/>
      <c r="D30" s="11"/>
      <c r="E30" s="8"/>
      <c r="F30" s="11">
        <f>SUM(F31:F34)</f>
        <v>30500</v>
      </c>
    </row>
    <row r="31" spans="1:7" ht="18" customHeight="1">
      <c r="A31" s="6"/>
      <c r="B31" s="16" t="s">
        <v>36</v>
      </c>
      <c r="C31" s="6" t="s">
        <v>39</v>
      </c>
      <c r="D31" s="12">
        <v>2</v>
      </c>
      <c r="E31" s="9">
        <v>7500</v>
      </c>
      <c r="F31" s="12">
        <f>E31*D31</f>
        <v>15000</v>
      </c>
    </row>
    <row r="32" spans="1:7" ht="18" customHeight="1">
      <c r="A32" s="6"/>
      <c r="B32" s="16" t="s">
        <v>37</v>
      </c>
      <c r="C32" s="6" t="s">
        <v>39</v>
      </c>
      <c r="D32" s="12">
        <v>2</v>
      </c>
      <c r="E32" s="9">
        <v>3500</v>
      </c>
      <c r="F32" s="12">
        <f t="shared" ref="F32:F34" si="4">E32*D32</f>
        <v>7000</v>
      </c>
    </row>
    <row r="33" spans="1:6" ht="18" customHeight="1">
      <c r="A33" s="6"/>
      <c r="B33" s="16" t="s">
        <v>38</v>
      </c>
      <c r="C33" s="6" t="s">
        <v>39</v>
      </c>
      <c r="D33" s="12">
        <v>2</v>
      </c>
      <c r="E33" s="9">
        <v>4000</v>
      </c>
      <c r="F33" s="12">
        <f t="shared" si="4"/>
        <v>8000</v>
      </c>
    </row>
    <row r="34" spans="1:6" ht="18" customHeight="1">
      <c r="A34" s="6"/>
      <c r="B34" s="16" t="s">
        <v>57</v>
      </c>
      <c r="C34" s="6" t="s">
        <v>39</v>
      </c>
      <c r="D34" s="12">
        <v>2</v>
      </c>
      <c r="E34" s="9">
        <v>250</v>
      </c>
      <c r="F34" s="12">
        <f t="shared" si="4"/>
        <v>500</v>
      </c>
    </row>
    <row r="35" spans="1:6" s="4" customFormat="1" ht="18" customHeight="1">
      <c r="A35" s="30">
        <v>2</v>
      </c>
      <c r="B35" s="18" t="s">
        <v>55</v>
      </c>
      <c r="C35" s="30"/>
      <c r="D35" s="11"/>
      <c r="E35" s="8"/>
      <c r="F35" s="11">
        <f>SUM(F36:F38)</f>
        <v>12250</v>
      </c>
    </row>
    <row r="36" spans="1:6" ht="18" customHeight="1">
      <c r="A36" s="6"/>
      <c r="B36" s="16" t="s">
        <v>33</v>
      </c>
      <c r="C36" s="6" t="s">
        <v>12</v>
      </c>
      <c r="D36" s="12">
        <v>25</v>
      </c>
      <c r="E36" s="9">
        <v>120</v>
      </c>
      <c r="F36" s="12">
        <f>E36*D36</f>
        <v>3000</v>
      </c>
    </row>
    <row r="37" spans="1:6" ht="18" customHeight="1">
      <c r="A37" s="6"/>
      <c r="B37" s="16" t="s">
        <v>34</v>
      </c>
      <c r="C37" s="6" t="s">
        <v>12</v>
      </c>
      <c r="D37" s="12">
        <v>25</v>
      </c>
      <c r="E37" s="9">
        <v>190</v>
      </c>
      <c r="F37" s="12">
        <f>E37*D37</f>
        <v>4750</v>
      </c>
    </row>
    <row r="38" spans="1:6" ht="18" customHeight="1">
      <c r="A38" s="6"/>
      <c r="B38" s="28" t="s">
        <v>35</v>
      </c>
      <c r="C38" s="6" t="s">
        <v>12</v>
      </c>
      <c r="D38" s="12">
        <v>25</v>
      </c>
      <c r="E38" s="9">
        <v>180</v>
      </c>
      <c r="F38" s="12">
        <f>E38*D38</f>
        <v>4500</v>
      </c>
    </row>
    <row r="39" spans="1:6" s="4" customFormat="1" ht="18" customHeight="1">
      <c r="A39" s="30" t="s">
        <v>27</v>
      </c>
      <c r="B39" s="18" t="s">
        <v>29</v>
      </c>
      <c r="C39" s="3"/>
      <c r="D39" s="31"/>
      <c r="E39" s="3"/>
      <c r="F39" s="11">
        <f>F40+F41</f>
        <v>200000</v>
      </c>
    </row>
    <row r="40" spans="1:6" ht="18" customHeight="1">
      <c r="A40" s="6">
        <v>1</v>
      </c>
      <c r="B40" s="16" t="s">
        <v>50</v>
      </c>
      <c r="C40" s="6" t="s">
        <v>26</v>
      </c>
      <c r="D40" s="12">
        <v>5</v>
      </c>
      <c r="E40" s="9">
        <v>10000</v>
      </c>
      <c r="F40" s="12">
        <f>E40*D40</f>
        <v>50000</v>
      </c>
    </row>
    <row r="41" spans="1:6" ht="18" customHeight="1">
      <c r="A41" s="6">
        <v>2</v>
      </c>
      <c r="B41" s="2" t="s">
        <v>40</v>
      </c>
      <c r="C41" s="27" t="s">
        <v>26</v>
      </c>
      <c r="D41" s="12">
        <v>5</v>
      </c>
      <c r="E41" s="9">
        <v>30000</v>
      </c>
      <c r="F41" s="12">
        <f>E41*D41</f>
        <v>150000</v>
      </c>
    </row>
    <row r="42" spans="1:6" ht="18" customHeight="1">
      <c r="A42" s="44" t="s">
        <v>31</v>
      </c>
      <c r="B42" s="45"/>
      <c r="C42" s="27"/>
      <c r="D42" s="12"/>
      <c r="E42" s="9"/>
      <c r="F42" s="11">
        <f>F6+F14+F29+F39</f>
        <v>2300664</v>
      </c>
    </row>
    <row r="43" spans="1:6" s="4" customFormat="1" ht="18" customHeight="1">
      <c r="A43" s="39" t="s">
        <v>68</v>
      </c>
      <c r="B43" s="39"/>
      <c r="C43" s="30"/>
      <c r="D43" s="11"/>
      <c r="E43" s="8"/>
      <c r="F43" s="38">
        <v>2300000</v>
      </c>
    </row>
    <row r="44" spans="1:6" s="4" customFormat="1" ht="18" customHeight="1">
      <c r="A44" s="43" t="s">
        <v>69</v>
      </c>
      <c r="B44" s="43"/>
      <c r="C44" s="43"/>
      <c r="D44" s="43"/>
      <c r="E44" s="43"/>
      <c r="F44" s="43"/>
    </row>
    <row r="45" spans="1:6" s="15" customFormat="1" ht="21" customHeight="1">
      <c r="A45" s="41" t="s">
        <v>51</v>
      </c>
      <c r="B45" s="41"/>
      <c r="C45" s="37" t="s">
        <v>61</v>
      </c>
      <c r="D45" s="10">
        <v>484000</v>
      </c>
      <c r="E45" s="24"/>
      <c r="F45" s="25"/>
    </row>
    <row r="46" spans="1:6" ht="20.100000000000001" customHeight="1">
      <c r="C46" s="37" t="s">
        <v>62</v>
      </c>
      <c r="D46" s="10">
        <v>454000</v>
      </c>
    </row>
    <row r="47" spans="1:6" ht="20.100000000000001" customHeight="1">
      <c r="C47" s="37" t="s">
        <v>63</v>
      </c>
      <c r="D47" s="10">
        <f>D46</f>
        <v>454000</v>
      </c>
    </row>
    <row r="48" spans="1:6" ht="20.100000000000001" customHeight="1">
      <c r="C48" s="37" t="s">
        <v>64</v>
      </c>
      <c r="D48" s="10">
        <f>D47</f>
        <v>454000</v>
      </c>
    </row>
    <row r="49" spans="3:4" ht="20.100000000000001" customHeight="1">
      <c r="C49" s="37" t="s">
        <v>65</v>
      </c>
      <c r="D49" s="10">
        <f>D48</f>
        <v>454000</v>
      </c>
    </row>
    <row r="50" spans="3:4" ht="20.100000000000001" customHeight="1"/>
    <row r="51" spans="3:4">
      <c r="C51" s="10"/>
    </row>
  </sheetData>
  <mergeCells count="7">
    <mergeCell ref="A43:B43"/>
    <mergeCell ref="A1:F1"/>
    <mergeCell ref="A2:F2"/>
    <mergeCell ref="A45:B45"/>
    <mergeCell ref="A3:F3"/>
    <mergeCell ref="A44:F44"/>
    <mergeCell ref="A42:B42"/>
  </mergeCells>
  <printOptions horizontalCentered="1"/>
  <pageMargins left="0.5" right="0.5" top="0.5" bottom="0.5" header="0.5" footer="0.5"/>
  <pageSetup paperSize="9" orientation="landscape" r:id="rId1"/>
  <headerFoot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PL</vt:lpstr>
      <vt:lpstr>PL!Print_Titles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FPT</cp:lastModifiedBy>
  <cp:lastPrinted>2020-10-22T08:02:45Z</cp:lastPrinted>
  <dcterms:created xsi:type="dcterms:W3CDTF">2020-08-04T08:24:03Z</dcterms:created>
  <dcterms:modified xsi:type="dcterms:W3CDTF">2020-10-22T08:04:19Z</dcterms:modified>
</cp:coreProperties>
</file>